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flavi\OneDrive\B3EC OneDrive\3. ECONOMIE\EC2514 - Aménagement provisoire accueil CPAM Bas-Rhin\5. PRO\LOTS\"/>
    </mc:Choice>
  </mc:AlternateContent>
  <bookViews>
    <workbookView xWindow="0" yWindow="0" windowWidth="28800" windowHeight="11010" tabRatio="500"/>
  </bookViews>
  <sheets>
    <sheet name="LOT11 - RAVALEMENT DE FACAD" sheetId="1" r:id="rId1"/>
  </sheets>
  <definedNames>
    <definedName name="_xlnm.Print_Titles" localSheetId="0">'LOT11 - RAVALEMENT DE FACAD'!$1:$8</definedName>
  </definedNames>
  <calcPr refMode="R1C1" fullCalcOnLoad="1" iterateCount="1"/>
</workbook>
</file>

<file path=xl/calcChain.xml><?xml version="1.0" encoding="utf-8"?>
<calcChain xmlns="http://schemas.openxmlformats.org/spreadsheetml/2006/main">
  <c i="1" l="1" r="M48"/>
  <c r="M44"/>
  <c r="M40"/>
  <c r="M46"/>
  <c r="M35"/>
  <c r="M33"/>
  <c r="M31"/>
  <c r="M37"/>
  <c r="M27"/>
  <c r="M23"/>
  <c r="M29"/>
  <c r="M18"/>
  <c r="M20"/>
  <c r="M12"/>
  <c r="M16"/>
  <c r="M11"/>
  <c l="1" r="M47"/>
  <c r="M49"/>
</calcChain>
</file>

<file path=xl/sharedStrings.xml><?xml version="1.0" encoding="utf-8"?>
<sst xmlns="http://schemas.openxmlformats.org/spreadsheetml/2006/main">
  <si>
    <t>Décomposition du Prix Global et Forfaitaire - PRO-DCE</t>
  </si>
  <si>
    <t>Aménagement de l'accueil provisoire et rénovation des plateaux de bureaux</t>
  </si>
  <si>
    <t>26/02/2026</t>
  </si>
  <si>
    <t>LOT n°11 - RAVALEMENT DE FACADE</t>
  </si>
  <si>
    <t>N°</t>
  </si>
  <si>
    <t>Ref.</t>
  </si>
  <si>
    <t>Désignation</t>
  </si>
  <si>
    <t>U</t>
  </si>
  <si>
    <t>Qté</t>
  </si>
  <si>
    <t>Qté ent.</t>
  </si>
  <si>
    <t>TVA</t>
  </si>
  <si>
    <t>Prix Unitaire</t>
  </si>
  <si>
    <t>Montant HT</t>
  </si>
  <si>
    <t>Ref. Env.</t>
  </si>
  <si>
    <t>11</t>
  </si>
  <si>
    <t>RAVALEMENT DE FACADE</t>
  </si>
  <si>
    <t>11.2</t>
  </si>
  <si>
    <t>DESCRIPTION DES TRAVAUX</t>
  </si>
  <si>
    <t>11.2.1</t>
  </si>
  <si>
    <t>NETTOYAGE HAUTE PRESSION</t>
  </si>
  <si>
    <t>m²</t>
  </si>
  <si>
    <t>11.2.1.1</t>
  </si>
  <si>
    <t>EAU FROIDE SOUS PRESSION</t>
  </si>
  <si>
    <t>Localisation</t>
  </si>
  <si>
    <t>- Nettoyage des parties de façades concernées par des reprises de ravalement (bandeau façade sur rue Seyboth, reprises sur entourage des baies remplacées ou créées en façade sur cour et sur rue, ...).</t>
  </si>
  <si>
    <t>- Nettoyages des escaliers d'accès extérieurs sur rue.</t>
  </si>
  <si>
    <t>- Retrait du marquage au sol sous le porche.</t>
  </si>
  <si>
    <t>Sous-Total HT de NETTOYAGE HAUTE PRESSION</t>
  </si>
  <si>
    <t>11.2.2</t>
  </si>
  <si>
    <t>NETTOYAGE DE REGARD EP</t>
  </si>
  <si>
    <t>11.2.2.1</t>
  </si>
  <si>
    <t>CURAGE MANUEL DES REGARDS EP</t>
  </si>
  <si>
    <t>u</t>
  </si>
  <si>
    <t>Regards sur trottoir de la rue Seyboth.</t>
  </si>
  <si>
    <t>Sous-Total HT de NETTOYAGE DE REGARD EP</t>
  </si>
  <si>
    <t>11.2.3</t>
  </si>
  <si>
    <t>ENDUITS DE FACADE</t>
  </si>
  <si>
    <t>11.2.3.1</t>
  </si>
  <si>
    <t>REPRISE D'ENDUIT SUR OUVERTURES CREES ET BALCONS</t>
  </si>
  <si>
    <t>11.2.3.1.1</t>
  </si>
  <si>
    <t>Enduit fibré avant enduisage</t>
  </si>
  <si>
    <t>Reprise des enduits de façades sur tableaux et voussures des baies créées ou remplacées.</t>
  </si>
  <si>
    <t>Reprise des enduits de façades sur balcons au R+4.</t>
  </si>
  <si>
    <t>11.2.3.2</t>
  </si>
  <si>
    <t>RAVALEMENT DE FACADE AU RDC</t>
  </si>
  <si>
    <t>11.2.3.2.1</t>
  </si>
  <si>
    <t>Revêtement à base de pliolite</t>
  </si>
  <si>
    <t>Reprise du bandeau de la façade sur rue au RdC (partie supérieure uniquement au-dessus des baies).</t>
  </si>
  <si>
    <t>Sous-Total HT de ENDUITS DE FACADE</t>
  </si>
  <si>
    <t>11.2.4</t>
  </si>
  <si>
    <t>MARQUAGE AU SOL CHEMINEMENT PMR</t>
  </si>
  <si>
    <t>11.2.4.1</t>
  </si>
  <si>
    <t>SIGNALISATION AU SOL DU PASSAGE PIÉTON PMR</t>
  </si>
  <si>
    <t>Porche couvert et cour intérieure au RdC.</t>
  </si>
  <si>
    <t>11.2.4.2</t>
  </si>
  <si>
    <t>BANDE DE GUIDAGE PMR SUR PASSAGE PIÉTON PMR</t>
  </si>
  <si>
    <t>ml</t>
  </si>
  <si>
    <t>Dans l'axe du cheminement piéton matérialisé au sol depuis le trottoir de la rue Seyboth jusqu'à la porte d'entrée du public dans la cour intérieure</t>
  </si>
  <si>
    <t>11.2.4.3</t>
  </si>
  <si>
    <t>FLÉCHAGE HORIZONTAL AVEC INDICATION DE NIVEAU S'IL Y A LIEU</t>
  </si>
  <si>
    <t>ens</t>
  </si>
  <si>
    <t>Sur le cheminement piéton entre le trottoir sur rue et la porte d'entrée au public dans la cour intérieure, au RdC.</t>
  </si>
  <si>
    <t>Sous-Total HT de MARQUAGE AU SOL CHEMINEMENT PMR</t>
  </si>
  <si>
    <t>11.2.5</t>
  </si>
  <si>
    <t>PSE1 : REPRISES D'ENDUITS SUR LA FACADE OUEST</t>
  </si>
  <si>
    <t>11.2.5.1</t>
  </si>
  <si>
    <t>REPRISE D'ENDUIT SUR FACADE SUR RUE</t>
  </si>
  <si>
    <t>11.2.5.1.1</t>
  </si>
  <si>
    <t>Reprise des enduits de façades sur tableaux et voussures des baies du RdC sur rue Seyboth.</t>
  </si>
  <si>
    <t>Reprise des enduits sur toute la façade sur rue du RdC (en complément du bandeau chiffré en solution de base).</t>
  </si>
  <si>
    <t>11.2.5.2</t>
  </si>
  <si>
    <t>RAVALEMENT COMPLET DE LA FACADE SUR RUE AU RDC</t>
  </si>
  <si>
    <t>11.2.5.2.1</t>
  </si>
  <si>
    <t>Sous-Total HT de PSE1 : REPRISES D'ENDUITS SUR LA FACADE OUEST</t>
  </si>
  <si>
    <t>MONTANT HT - 11 - RAVALEMENT DE FACADE</t>
  </si>
  <si>
    <t>MONTANT TVA - 20,00%</t>
  </si>
  <si>
    <t>MONTANT TTC - 11 - RAVALEMENT DE FACADE</t>
  </si>
  <si>
    <t>Cachet et signature de l'entreprise</t>
  </si>
  <si>
    <t>Bon pour accord</t>
  </si>
</sst>
</file>

<file path=xl/styles.xml><?xml version="1.0" encoding="utf-8"?>
<styleSheet xmlns="http://schemas.openxmlformats.org/spreadsheetml/2006/main">
  <numFmts count="2">
    <numFmt numFmtId="7" formatCode="#,##0.00 &quot;€&quot;;-#,##0.00 &quot;€&quot;"/>
    <numFmt numFmtId="164" formatCode="#,##0.000"/>
  </numFmts>
  <fonts count="28">
    <font>
      <sz val="8.25"/>
      <name val="Microsoft Sans Serif"/>
      <family val="2"/>
      <charset val="1"/>
    </font>
    <font>
      <b/>
      <sz val="16"/>
      <color theme="1"/>
      <name val="Arial"/>
      <charset val="1"/>
    </font>
    <font>
      <b/>
      <sz val="14"/>
      <name val="Arial"/>
      <charset val="1"/>
    </font>
    <font>
      <b/>
      <sz val="18"/>
      <color theme="1"/>
      <name val="Century Gothic"/>
      <charset val="1"/>
    </font>
    <font>
      <b/>
      <sz val="12"/>
      <color theme="1"/>
      <name val="Arial"/>
      <charset val="1"/>
    </font>
    <font>
      <b/>
      <sz val="12"/>
      <color rgb="FF3E3C3A"/>
      <name val="Arial"/>
      <charset val="1"/>
    </font>
    <font>
      <b/>
      <sz val="14"/>
      <color rgb="FF3E3C3A"/>
      <name val="Century Gothic"/>
      <charset val="1"/>
    </font>
    <font>
      <b/>
      <sz val="12"/>
      <color rgb="FF333333"/>
      <name val="Arial"/>
      <charset val="1"/>
    </font>
    <font>
      <b/>
      <sz val="14"/>
      <color rgb="FF333333"/>
      <name val="Century Gothic"/>
      <charset val="1"/>
    </font>
    <font>
      <b/>
      <sz val="8"/>
      <color theme="1"/>
      <name val="Arial"/>
      <charset val="1"/>
    </font>
    <font>
      <b/>
      <sz val="12"/>
      <name val="Arial"/>
      <charset val="1"/>
    </font>
    <font>
      <b/>
      <sz val="12"/>
      <color theme="1"/>
      <name val="Century Gothic"/>
      <charset val="1"/>
    </font>
    <font>
      <b/>
      <sz val="12"/>
      <color rgb="FF000000"/>
      <name val="Calibri"/>
      <charset val="1"/>
    </font>
    <font>
      <sz val="11"/>
      <color rgb="FF000000"/>
      <name val="Calibri"/>
      <charset val="1"/>
    </font>
    <font>
      <b/>
      <sz val="9"/>
      <color rgb="FFFFFFFF"/>
      <name val="Arial"/>
      <charset val="1"/>
    </font>
    <font>
      <b/>
      <sz val="10"/>
      <color rgb="FF000000"/>
      <name val="Century Gothic"/>
      <charset val="1"/>
    </font>
    <font>
      <sz val="8"/>
      <color rgb="FF000000"/>
      <name val="Arial"/>
      <charset val="1"/>
    </font>
    <font>
      <sz val="8"/>
      <color theme="1"/>
      <name val="Arial"/>
      <charset val="1"/>
    </font>
    <font>
      <sz val="10"/>
      <color theme="1"/>
      <name val="Calibri"/>
      <charset val="1"/>
    </font>
    <font>
      <sz val="8"/>
      <color rgb="FF388194"/>
      <name val="Arial"/>
      <charset val="1"/>
    </font>
    <font>
      <sz val="10"/>
      <color rgb="FF808080"/>
      <name val="Calibri"/>
      <charset val="1"/>
    </font>
    <font>
      <b/>
      <sz val="8"/>
      <color rgb="FF000000"/>
      <name val="Arial"/>
      <charset val="1"/>
    </font>
    <font>
      <sz val="10"/>
      <color rgb="FF000000"/>
      <name val="Calibri"/>
      <charset val="1"/>
    </font>
    <font>
      <b/>
      <sz val="10"/>
      <name val="Arial"/>
      <charset val="1"/>
    </font>
    <font>
      <b/>
      <sz val="10"/>
      <color theme="1"/>
      <name val="Arial"/>
      <charset val="1"/>
    </font>
    <font>
      <u/>
      <sz val="10"/>
      <name val="Calibri"/>
      <charset val="1"/>
    </font>
    <font>
      <u/>
      <sz val="10"/>
      <color theme="1"/>
      <name val="Calibri"/>
      <charset val="1"/>
    </font>
    <font>
      <u/>
      <sz val="8.25"/>
      <color theme="1"/>
      <name val="Calibri"/>
      <charset val="1"/>
    </font>
  </fonts>
  <fills count="8">
    <fill>
      <patternFill patternType="none"/>
    </fill>
    <fill>
      <patternFill patternType="gray125"/>
    </fill>
    <fill>
      <patternFill patternType="solid">
        <fgColor rgb="FFFFFFFF"/>
        <bgColor rgb="FFFFFFFF"/>
      </patternFill>
    </fill>
    <fill>
      <patternFill patternType="solid">
        <fgColor rgb="FFB0C4DE"/>
        <bgColor rgb="FFB0C4DE"/>
      </patternFill>
    </fill>
    <fill>
      <patternFill patternType="solid">
        <fgColor rgb="FF388194"/>
        <bgColor rgb="FF388194"/>
      </patternFill>
    </fill>
    <fill>
      <patternFill patternType="solid">
        <fgColor rgb="FFD8D8D8"/>
        <bgColor rgb="FFD8D8D8"/>
      </patternFill>
    </fill>
    <fill>
      <patternFill patternType="solid">
        <fgColor rgb="FFF5F5F5"/>
        <bgColor rgb="FFF5F5F5"/>
      </patternFill>
    </fill>
    <fill>
      <patternFill patternType="solid">
        <fgColor rgb="FFD2EAF0"/>
        <bgColor rgb="FFD2EAF0"/>
      </patternFill>
    </fill>
  </fills>
  <borders count="27">
    <border/>
    <border>
      <left style="medium">
        <color rgb="FF646464"/>
      </left>
      <top style="medium">
        <color rgb="FF646464"/>
      </top>
    </border>
    <border>
      <right style="medium">
        <color rgb="FF646464"/>
      </right>
      <top style="medium">
        <color rgb="FF646464"/>
      </top>
    </border>
    <border>
      <top style="medium">
        <color rgb="FF646464"/>
      </top>
    </border>
    <border>
      <left style="medium">
        <color rgb="FF646464"/>
      </left>
    </border>
    <border>
      <right style="medium">
        <color rgb="FF646464"/>
      </right>
    </border>
    <border>
      <left style="medium">
        <color rgb="FF646464"/>
      </left>
      <right style="medium">
        <color rgb="FF646464"/>
      </right>
      <top style="medium">
        <color rgb="FF646464"/>
      </top>
      <bottom style="medium">
        <color rgb="FF646464"/>
      </bottom>
    </border>
    <border>
      <right style="medium">
        <color rgb="FF646464"/>
      </right>
      <top style="medium">
        <color rgb="FF646464"/>
      </top>
      <bottom style="medium">
        <color rgb="FF646464"/>
      </bottom>
    </border>
    <border>
      <top style="medium">
        <color rgb="FF646464"/>
      </top>
      <bottom style="medium">
        <color rgb="FF646464"/>
      </bottom>
    </border>
    <border>
      <left style="medium">
        <color rgb="FF646464"/>
      </left>
      <right style="thin">
        <color rgb="FF646464"/>
      </right>
      <top style="medium">
        <color rgb="FF646464"/>
      </top>
      <bottom style="medium">
        <color rgb="FF646464"/>
      </bottom>
    </border>
    <border>
      <right style="thin">
        <color rgb="FF646464"/>
      </right>
      <top style="medium">
        <color rgb="FF646464"/>
      </top>
      <bottom style="medium">
        <color rgb="FF646464"/>
      </bottom>
    </border>
    <border>
      <left style="medium">
        <color rgb="FF646464"/>
      </left>
      <right style="thin">
        <color rgb="FF646464"/>
      </right>
    </border>
    <border>
      <right style="thin">
        <color rgb="FF646464"/>
      </right>
    </border>
    <border>
      <left style="thin">
        <color rgb="FF646464"/>
      </left>
      <right style="thin">
        <color rgb="FF646464"/>
      </right>
    </border>
    <border>
      <left style="medium">
        <color rgb="FF646464"/>
      </left>
      <right style="thin">
        <color rgb="FFC0C0C0"/>
      </right>
    </border>
    <border>
      <left style="medium">
        <color rgb="FF646464"/>
      </left>
      <bottom style="medium">
        <color rgb="FF646464"/>
      </bottom>
    </border>
    <border>
      <bottom style="medium">
        <color rgb="FF646464"/>
      </bottom>
    </border>
    <border>
      <right style="thin">
        <color rgb="FF646464"/>
      </right>
      <bottom style="medium">
        <color rgb="FF646464"/>
      </bottom>
    </border>
    <border>
      <right style="medium">
        <color rgb="FF646464"/>
      </right>
      <bottom style="medium">
        <color rgb="FF646464"/>
      </bottom>
    </border>
    <border>
      <left style="thick">
        <color rgb="FF646464"/>
      </left>
      <top style="thick">
        <color rgb="FF646464"/>
      </top>
      <bottom style="medium">
        <color rgb="FF646464"/>
      </bottom>
    </border>
    <border>
      <top style="thick">
        <color rgb="FF646464"/>
      </top>
      <bottom style="medium">
        <color rgb="FF646464"/>
      </bottom>
    </border>
    <border>
      <right style="thick">
        <color rgb="FF646464"/>
      </right>
      <top style="thick">
        <color rgb="FF646464"/>
      </top>
      <bottom style="medium">
        <color rgb="FF646464"/>
      </bottom>
    </border>
    <border>
      <left style="thick">
        <color rgb="FF646464"/>
      </left>
    </border>
    <border>
      <right style="thick">
        <color rgb="FF646464"/>
      </right>
    </border>
    <border>
      <left style="thick">
        <color rgb="FF646464"/>
      </left>
      <bottom style="thick">
        <color rgb="FF646464"/>
      </bottom>
    </border>
    <border>
      <right style="thick">
        <color rgb="FF646464"/>
      </right>
      <bottom style="thick">
        <color rgb="FF646464"/>
      </bottom>
    </border>
    <border>
      <bottom style="thick">
        <color rgb="FF646464"/>
      </bottom>
    </border>
  </borders>
  <cellStyleXfs count="1">
    <xf numFmtId="0" fontId="0" fillId="0" borderId="0">
      <alignment vertical="top"/>
      <protection locked="0"/>
    </xf>
  </cellStyleXfs>
  <cellXfs count="103">
    <xf numFmtId="0" fontId="0" fillId="0" borderId="0" xfId="0" applyNumberFormat="1" applyFont="1" applyFill="1" applyBorder="1" applyAlignment="1" applyProtection="1">
      <alignment vertical="top"/>
      <protection locked="0"/>
    </xf>
    <xf numFmtId="0" fontId="0" fillId="0" borderId="0" xfId="0" applyAlignment="1" applyProtection="1">
      <alignment vertical="top"/>
    </xf>
    <xf numFmtId="0" fontId="0" fillId="0" borderId="0" xfId="0" applyAlignment="1" applyProtection="1">
      <alignment vertical="top"/>
      <protection locked="0"/>
    </xf>
    <xf numFmtId="0" fontId="0" fillId="0" borderId="1" xfId="0" applyFont="1" applyBorder="1" applyAlignment="1" applyProtection="1">
      <alignment horizontal="center" vertical="center"/>
    </xf>
    <xf numFmtId="0" fontId="1"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protection locked="0"/>
    </xf>
    <xf numFmtId="0" fontId="0" fillId="0" borderId="4" xfId="0" applyFont="1" applyBorder="1" applyAlignment="1" applyProtection="1">
      <alignment horizontal="center" vertical="center"/>
    </xf>
    <xf numFmtId="0" fontId="1" fillId="2" borderId="5" xfId="0" applyFont="1" applyFill="1" applyBorder="1" applyAlignment="1" applyProtection="1">
      <alignment vertical="top"/>
    </xf>
    <xf numFmtId="0" fontId="2" fillId="2" borderId="0"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0" fillId="2" borderId="0" xfId="0" applyFill="1" applyAlignment="1" applyProtection="1">
      <alignment vertical="top"/>
      <protection locked="0"/>
    </xf>
    <xf numFmtId="0" fontId="4" fillId="2" borderId="5" xfId="0" applyFont="1" applyFill="1" applyBorder="1" applyAlignment="1" applyProtection="1">
      <alignment vertical="top"/>
    </xf>
    <xf numFmtId="0" fontId="5" fillId="2"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0" fontId="7" fillId="2" borderId="5" xfId="0" applyFont="1" applyFill="1" applyBorder="1" applyAlignment="1" applyProtection="1">
      <alignment horizontal="center" vertical="center" wrapText="1"/>
    </xf>
    <xf numFmtId="0" fontId="8" fillId="2" borderId="0" xfId="0" applyFont="1" applyFill="1" applyAlignment="1" applyProtection="1">
      <alignment horizontal="center" vertical="center" wrapText="1"/>
      <protection locked="0"/>
    </xf>
    <xf numFmtId="0" fontId="9" fillId="0" borderId="6" xfId="0" applyFont="1" applyBorder="1" applyAlignment="1" applyProtection="1">
      <alignment horizontal="center" vertical="center"/>
      <protection locked="0"/>
    </xf>
    <xf numFmtId="0" fontId="4" fillId="2" borderId="7" xfId="0" applyFont="1" applyFill="1" applyBorder="1" applyAlignment="1" applyProtection="1">
      <alignment horizontal="left" vertical="center"/>
    </xf>
    <xf numFmtId="0" fontId="10" fillId="2" borderId="8" xfId="0" applyFont="1" applyFill="1" applyBorder="1" applyAlignment="1" applyProtection="1">
      <alignment horizontal="center" vertical="center"/>
      <protection locked="0"/>
    </xf>
    <xf numFmtId="0" fontId="10" fillId="2" borderId="7"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0" fillId="2" borderId="0" xfId="0" applyFill="1" applyAlignment="1" applyProtection="1">
      <alignment vertical="top"/>
    </xf>
    <xf numFmtId="0" fontId="12" fillId="2" borderId="0" xfId="0" applyFont="1" applyFill="1" applyAlignment="1" applyProtection="1">
      <alignment vertical="center"/>
      <protection locked="0"/>
    </xf>
    <xf numFmtId="0" fontId="12" fillId="2" borderId="0" xfId="0" applyFont="1" applyFill="1" applyAlignment="1" applyProtection="1">
      <alignment vertical="center"/>
    </xf>
    <xf numFmtId="0" fontId="13" fillId="0" borderId="0" xfId="0" applyFont="1" applyAlignment="1" applyProtection="1">
      <alignment horizontal="center" vertical="center"/>
      <protection locked="0"/>
    </xf>
    <xf numFmtId="0" fontId="12" fillId="3" borderId="0" xfId="0" applyFont="1" applyFill="1" applyAlignment="1" applyProtection="1">
      <alignment vertical="center"/>
      <protection locked="0"/>
    </xf>
    <xf numFmtId="0" fontId="14" fillId="4" borderId="9" xfId="0" applyFont="1" applyFill="1" applyBorder="1" applyAlignment="1" applyProtection="1">
      <alignment horizontal="center" vertical="center"/>
      <protection locked="0"/>
    </xf>
    <xf numFmtId="0" fontId="14" fillId="4" borderId="10" xfId="0" applyFont="1" applyFill="1" applyBorder="1" applyAlignment="1" applyProtection="1">
      <alignment horizontal="center" vertical="center"/>
    </xf>
    <xf numFmtId="0" fontId="14" fillId="4" borderId="10" xfId="0" applyFont="1" applyFill="1" applyBorder="1" applyAlignment="1" applyProtection="1">
      <alignment horizontal="center" vertical="center"/>
      <protection locked="0"/>
    </xf>
    <xf numFmtId="0" fontId="14" fillId="4" borderId="10" xfId="0" applyFont="1" applyFill="1" applyBorder="1" applyAlignment="1" applyProtection="1">
      <alignment vertical="top"/>
      <protection locked="0"/>
    </xf>
    <xf numFmtId="0" fontId="14" fillId="4" borderId="7" xfId="0" applyFont="1" applyFill="1" applyBorder="1" applyAlignment="1" applyProtection="1">
      <alignment horizontal="center" vertical="center"/>
      <protection locked="0"/>
    </xf>
    <xf numFmtId="0" fontId="15" fillId="5" borderId="0" xfId="0" applyFont="1" applyFill="1" applyAlignment="1" applyProtection="1">
      <alignment horizontal="center" vertical="center"/>
      <protection locked="0"/>
    </xf>
    <xf numFmtId="49" fontId="9" fillId="0" borderId="11" xfId="0" applyNumberFormat="1" applyFont="1" applyBorder="1" applyAlignment="1" applyProtection="1">
      <alignment horizontal="left" vertical="center" wrapText="1" indent="1"/>
    </xf>
    <xf numFmtId="0" fontId="9" fillId="0" borderId="12" xfId="0" applyFont="1" applyBorder="1" applyAlignment="1" applyProtection="1">
      <alignment horizontal="left" vertical="center"/>
    </xf>
    <xf numFmtId="0" fontId="9" fillId="0" borderId="12" xfId="0" applyFont="1" applyBorder="1" applyAlignment="1" applyProtection="1">
      <alignment horizontal="left" vertical="center" wrapText="1"/>
    </xf>
    <xf numFmtId="0" fontId="16" fillId="0" borderId="13" xfId="0" applyFont="1" applyBorder="1" applyAlignment="1" applyProtection="1">
      <alignment horizontal="center" vertical="center"/>
    </xf>
    <xf numFmtId="0" fontId="17" fillId="0" borderId="12" xfId="0" applyFont="1" applyBorder="1" applyAlignment="1" applyProtection="1">
      <alignment horizontal="right" vertical="center"/>
      <protection locked="0"/>
    </xf>
    <xf numFmtId="0" fontId="16" fillId="0" borderId="12" xfId="0" applyFont="1" applyBorder="1" applyAlignment="1" applyProtection="1">
      <alignment horizontal="center" vertical="center"/>
    </xf>
    <xf numFmtId="0" fontId="16" fillId="0" borderId="12" xfId="0" applyFont="1" applyBorder="1" applyAlignment="1" applyProtection="1">
      <alignment horizontal="center" vertical="center"/>
      <protection locked="0"/>
    </xf>
    <xf numFmtId="0" fontId="17" fillId="0" borderId="12" xfId="0" applyFont="1" applyBorder="1" applyAlignment="1" applyProtection="1">
      <alignment horizontal="right" vertical="center"/>
    </xf>
    <xf numFmtId="0" fontId="17" fillId="0" borderId="5" xfId="0" applyFont="1" applyBorder="1" applyAlignment="1" applyProtection="1">
      <alignment horizontal="right" vertical="center"/>
    </xf>
    <xf numFmtId="0" fontId="18" fillId="0" borderId="14" xfId="0" applyFont="1" applyBorder="1" applyAlignment="1" applyProtection="1">
      <alignment horizontal="left" vertical="center"/>
      <protection locked="0"/>
    </xf>
    <xf numFmtId="0" fontId="9" fillId="0" borderId="12" xfId="0" applyFont="1" applyBorder="1" applyAlignment="1" applyProtection="1">
      <alignment vertical="center"/>
    </xf>
    <xf numFmtId="0" fontId="9" fillId="0" borderId="12" xfId="0" applyFont="1" applyBorder="1" applyAlignment="1" applyProtection="1">
      <alignment vertical="center" wrapText="1"/>
    </xf>
    <xf numFmtId="49" fontId="16" fillId="0" borderId="13" xfId="0" applyNumberFormat="1" applyFont="1" applyBorder="1" applyAlignment="1" applyProtection="1">
      <alignment horizontal="center" vertical="center" wrapText="1"/>
    </xf>
    <xf numFmtId="3" fontId="17" fillId="0" borderId="12" xfId="0" applyNumberFormat="1" applyFont="1" applyBorder="1" applyAlignment="1" applyProtection="1">
      <alignment horizontal="right" vertical="center"/>
      <protection locked="0"/>
    </xf>
    <xf numFmtId="3" fontId="16" fillId="0" borderId="12" xfId="0" applyNumberFormat="1" applyFont="1" applyBorder="1" applyAlignment="1" applyProtection="1">
      <alignment horizontal="center" vertical="center"/>
    </xf>
    <xf numFmtId="3" fontId="16" fillId="0" borderId="12" xfId="0" applyNumberFormat="1" applyFont="1" applyBorder="1" applyAlignment="1" applyProtection="1">
      <alignment horizontal="center" vertical="center"/>
      <protection locked="0"/>
    </xf>
    <xf numFmtId="3" fontId="17" fillId="0" borderId="12" xfId="0" applyNumberFormat="1" applyFont="1" applyBorder="1" applyAlignment="1" applyProtection="1">
      <alignment horizontal="right" vertical="center"/>
    </xf>
    <xf numFmtId="7" fontId="17" fillId="0" borderId="12" xfId="0" applyNumberFormat="1" applyFont="1" applyBorder="1" applyAlignment="1" applyProtection="1">
      <alignment horizontal="right" vertical="center"/>
      <protection locked="0"/>
    </xf>
    <xf numFmtId="164" fontId="17" fillId="0" borderId="12" xfId="0" applyNumberFormat="1" applyFont="1" applyBorder="1" applyAlignment="1" applyProtection="1">
      <alignment horizontal="right" vertical="center"/>
      <protection locked="0"/>
    </xf>
    <xf numFmtId="7" fontId="17" fillId="0" borderId="5" xfId="0" applyNumberFormat="1" applyFont="1" applyBorder="1" applyAlignment="1" applyProtection="1">
      <alignment horizontal="right" vertical="center"/>
    </xf>
    <xf numFmtId="0" fontId="9" fillId="0" borderId="12" xfId="0" applyFont="1" applyBorder="1" applyAlignment="1" applyProtection="1">
      <alignment horizontal="left" vertical="center" wrapText="1" indent="1"/>
    </xf>
    <xf numFmtId="49" fontId="19" fillId="0" borderId="11" xfId="0" applyNumberFormat="1" applyFont="1" applyBorder="1" applyAlignment="1" applyProtection="1">
      <alignment horizontal="left" vertical="top" wrapText="1" indent="1"/>
    </xf>
    <xf numFmtId="0" fontId="19" fillId="0" borderId="12" xfId="0" applyFont="1" applyBorder="1" applyAlignment="1" applyProtection="1">
      <alignment vertical="top"/>
    </xf>
    <xf numFmtId="0" fontId="19" fillId="0" borderId="12" xfId="0" applyFont="1" applyBorder="1" applyAlignment="1" applyProtection="1">
      <alignment vertical="top" wrapText="1"/>
    </xf>
    <xf numFmtId="0" fontId="19" fillId="0" borderId="12" xfId="0" applyFont="1" applyBorder="1" applyAlignment="1" applyProtection="1">
      <alignment vertical="center"/>
    </xf>
    <xf numFmtId="0" fontId="19" fillId="0" borderId="12" xfId="0" applyFont="1" applyBorder="1" applyAlignment="1" applyProtection="1">
      <alignment vertical="top"/>
      <protection locked="0"/>
    </xf>
    <xf numFmtId="0" fontId="19" fillId="0" borderId="12" xfId="0" applyFont="1" applyBorder="1" applyAlignment="1" applyProtection="1">
      <alignment vertical="center"/>
      <protection locked="0"/>
    </xf>
    <xf numFmtId="0" fontId="19" fillId="0" borderId="5" xfId="0" applyFont="1" applyBorder="1" applyAlignment="1" applyProtection="1">
      <alignment horizontal="right" vertical="center"/>
    </xf>
    <xf numFmtId="0" fontId="20" fillId="0" borderId="0" xfId="0" applyFont="1" applyAlignment="1" applyProtection="1">
      <alignment vertical="top"/>
      <protection locked="0"/>
    </xf>
    <xf numFmtId="49" fontId="21" fillId="6" borderId="15" xfId="0" applyNumberFormat="1" applyFont="1" applyFill="1" applyBorder="1" applyAlignment="1" applyProtection="1">
      <alignment horizontal="left" vertical="center" wrapText="1" indent="11"/>
    </xf>
    <xf numFmtId="49" fontId="21" fillId="6" borderId="16" xfId="0" applyNumberFormat="1" applyFont="1" applyFill="1" applyBorder="1" applyAlignment="1" applyProtection="1">
      <alignment horizontal="left" vertical="center" wrapText="1" indent="11"/>
    </xf>
    <xf numFmtId="49" fontId="21" fillId="6" borderId="17" xfId="0" applyNumberFormat="1" applyFont="1" applyFill="1" applyBorder="1" applyAlignment="1" applyProtection="1">
      <alignment horizontal="left" vertical="center" wrapText="1" indent="11"/>
    </xf>
    <xf numFmtId="0" fontId="9" fillId="0" borderId="17" xfId="0" applyFont="1" applyBorder="1" applyAlignment="1" applyProtection="1">
      <alignment vertical="top"/>
      <protection locked="0"/>
    </xf>
    <xf numFmtId="7" fontId="9" fillId="6" borderId="18" xfId="0" applyNumberFormat="1" applyFont="1" applyFill="1" applyBorder="1" applyAlignment="1" applyProtection="1">
      <alignment horizontal="right" vertical="center"/>
    </xf>
    <xf numFmtId="0" fontId="22" fillId="6" borderId="0" xfId="0" applyFont="1" applyFill="1" applyAlignment="1" applyProtection="1">
      <alignment horizontal="left" vertical="center"/>
      <protection locked="0"/>
    </xf>
    <xf numFmtId="49" fontId="17" fillId="0" borderId="11" xfId="0" applyNumberFormat="1" applyFont="1" applyBorder="1" applyAlignment="1" applyProtection="1">
      <alignment horizontal="left" vertical="center" wrapText="1" indent="1"/>
    </xf>
    <xf numFmtId="0" fontId="17" fillId="0" borderId="12" xfId="0" applyFont="1" applyBorder="1" applyAlignment="1" applyProtection="1">
      <alignment vertical="center"/>
    </xf>
    <xf numFmtId="0" fontId="17" fillId="0" borderId="12" xfId="0" applyFont="1" applyBorder="1" applyAlignment="1" applyProtection="1">
      <alignment horizontal="left" vertical="center" wrapText="1" indent="1"/>
    </xf>
    <xf numFmtId="49" fontId="23" fillId="7" borderId="1" xfId="0" applyNumberFormat="1" applyFont="1" applyFill="1" applyBorder="1" applyAlignment="1" applyProtection="1">
      <alignment horizontal="left" vertical="center" wrapText="1" indent="1"/>
    </xf>
    <xf numFmtId="49" fontId="23" fillId="7" borderId="3" xfId="0" applyNumberFormat="1" applyFont="1" applyFill="1" applyBorder="1" applyAlignment="1" applyProtection="1">
      <alignment horizontal="left" vertical="center" wrapText="1" indent="1"/>
    </xf>
    <xf numFmtId="0" fontId="24" fillId="7" borderId="3" xfId="0" applyFont="1" applyFill="1" applyBorder="1" applyAlignment="1" applyProtection="1">
      <alignment vertical="top"/>
      <protection locked="0"/>
    </xf>
    <xf numFmtId="7" fontId="24" fillId="7" borderId="2" xfId="0" applyNumberFormat="1" applyFont="1" applyFill="1" applyBorder="1" applyAlignment="1" applyProtection="1">
      <alignment horizontal="right" vertical="center"/>
    </xf>
    <xf numFmtId="0" fontId="18" fillId="5" borderId="0" xfId="0" applyFont="1" applyFill="1" applyAlignment="1" applyProtection="1">
      <alignment horizontal="left" vertical="center"/>
      <protection locked="0"/>
    </xf>
    <xf numFmtId="49" fontId="23" fillId="7" borderId="4" xfId="0" applyNumberFormat="1" applyFont="1" applyFill="1" applyBorder="1" applyAlignment="1" applyProtection="1">
      <alignment horizontal="left" vertical="center" wrapText="1" indent="1"/>
    </xf>
    <xf numFmtId="49" fontId="23" fillId="7" borderId="0" xfId="0" applyNumberFormat="1" applyFont="1" applyFill="1" applyBorder="1" applyAlignment="1" applyProtection="1">
      <alignment horizontal="left" vertical="center" wrapText="1" indent="1"/>
    </xf>
    <xf numFmtId="0" fontId="24" fillId="7" borderId="0" xfId="0" applyFont="1" applyFill="1" applyBorder="1" applyAlignment="1" applyProtection="1">
      <alignment vertical="top"/>
      <protection locked="0"/>
    </xf>
    <xf numFmtId="7" fontId="24" fillId="7" borderId="5" xfId="0" applyNumberFormat="1" applyFont="1" applyFill="1" applyBorder="1" applyAlignment="1" applyProtection="1">
      <alignment horizontal="right" vertical="center"/>
    </xf>
    <xf numFmtId="49" fontId="23" fillId="7" borderId="15" xfId="0" applyNumberFormat="1" applyFont="1" applyFill="1" applyBorder="1" applyAlignment="1" applyProtection="1">
      <alignment horizontal="left" vertical="center" wrapText="1" indent="1"/>
    </xf>
    <xf numFmtId="49" fontId="23" fillId="7" borderId="16" xfId="0" applyNumberFormat="1" applyFont="1" applyFill="1" applyBorder="1" applyAlignment="1" applyProtection="1">
      <alignment horizontal="left" vertical="center" wrapText="1" indent="1"/>
    </xf>
    <xf numFmtId="0" fontId="24" fillId="7" borderId="16" xfId="0" applyFont="1" applyFill="1" applyBorder="1" applyAlignment="1" applyProtection="1">
      <alignment vertical="top"/>
      <protection locked="0"/>
    </xf>
    <xf numFmtId="7" fontId="24" fillId="7" borderId="18" xfId="0" applyNumberFormat="1" applyFont="1" applyFill="1" applyBorder="1" applyAlignment="1" applyProtection="1">
      <alignment horizontal="right" vertical="center"/>
    </xf>
    <xf numFmtId="49" fontId="25" fillId="0" borderId="19" xfId="0" applyNumberFormat="1" applyFont="1" applyBorder="1" applyAlignment="1" applyProtection="1">
      <alignment horizontal="center" vertical="center" wrapText="1"/>
      <protection locked="0"/>
    </xf>
    <xf numFmtId="49" fontId="25" fillId="0" borderId="20" xfId="0" applyNumberFormat="1" applyFont="1" applyBorder="1" applyAlignment="1" applyProtection="1">
      <alignment horizontal="center" vertical="center" wrapText="1"/>
      <protection locked="0"/>
    </xf>
    <xf numFmtId="49" fontId="25" fillId="0" borderId="21" xfId="0" applyNumberFormat="1" applyFont="1" applyBorder="1" applyAlignment="1" applyProtection="1">
      <alignment horizontal="center" vertical="center" wrapText="1"/>
      <protection locked="0"/>
    </xf>
    <xf numFmtId="49" fontId="26" fillId="0" borderId="0" xfId="0" applyNumberFormat="1" applyFont="1" applyAlignment="1" applyProtection="1">
      <alignment horizontal="center" vertical="center" wrapText="1"/>
      <protection locked="0"/>
    </xf>
    <xf numFmtId="49" fontId="0" fillId="0" borderId="22" xfId="0" applyNumberFormat="1" applyBorder="1" applyAlignment="1" applyProtection="1">
      <alignment vertical="top" wrapText="1"/>
      <protection locked="0"/>
    </xf>
    <xf numFmtId="49" fontId="0" fillId="0" borderId="0" xfId="0" applyNumberFormat="1" applyAlignment="1" applyProtection="1">
      <alignment vertical="top" wrapText="1"/>
    </xf>
    <xf numFmtId="49" fontId="27" fillId="0" borderId="23" xfId="0" applyNumberFormat="1" applyFont="1" applyBorder="1" applyAlignment="1" applyProtection="1">
      <alignment vertical="top" wrapText="1"/>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wrapText="1"/>
    </xf>
    <xf numFmtId="49" fontId="0" fillId="0" borderId="23" xfId="0" applyNumberFormat="1" applyBorder="1" applyAlignment="1" applyProtection="1">
      <alignment vertical="top" wrapText="1"/>
      <protection locked="0"/>
    </xf>
    <xf numFmtId="49" fontId="0" fillId="0" borderId="0" xfId="0" applyNumberFormat="1" applyAlignment="1" applyProtection="1">
      <alignment vertical="top" wrapText="1"/>
      <protection locked="0"/>
    </xf>
    <xf numFmtId="49" fontId="0" fillId="0" borderId="24" xfId="0" applyNumberFormat="1" applyBorder="1" applyAlignment="1" applyProtection="1">
      <alignment vertical="top" wrapText="1"/>
      <protection locked="0"/>
    </xf>
    <xf numFmtId="49" fontId="0" fillId="0" borderId="25" xfId="0" applyNumberFormat="1" applyBorder="1" applyAlignment="1" applyProtection="1">
      <alignment vertical="top" wrapText="1"/>
    </xf>
    <xf numFmtId="49" fontId="0" fillId="0" borderId="26" xfId="0" applyNumberFormat="1" applyBorder="1" applyAlignment="1" applyProtection="1">
      <alignment vertical="top" wrapText="1"/>
      <protection locked="0"/>
    </xf>
    <xf numFmtId="49" fontId="0" fillId="0" borderId="26" xfId="0" applyNumberFormat="1" applyBorder="1" applyAlignment="1" applyProtection="1">
      <alignment vertical="top" wrapText="1"/>
    </xf>
    <xf numFmtId="0" fontId="0" fillId="0" borderId="26" xfId="0" applyBorder="1" applyAlignment="1" applyProtection="1">
      <alignment vertical="top"/>
      <protection locked="0"/>
    </xf>
    <xf numFmtId="49" fontId="0" fillId="0" borderId="25" xfId="0" applyNumberFormat="1" applyBorder="1" applyAlignment="1" applyProtection="1">
      <alignment vertical="top" wrapText="1"/>
      <protection locked="0"/>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calcChain" Target="calcChain.xml" /><Relationship Id="rId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1076325</xdr:colOff>
      <xdr:row>3</xdr:row>
      <xdr:rowOff>476250</xdr:rowOff>
    </xdr:to>
    <xdr:sp>
      <xdr:nvSpPr>
        <xdr:cNvPr id="2" name="ImageCell2"/>
        <xdr:cNvSpPr/>
      </xdr:nvSpPr>
      <xdr:spPr>
        <a:xfrm>
          <a:off x="0" y="0"/>
          <a:ext cx="0" cy="0"/>
        </a:xfrm>
        <a:prstGeom prst="rect"/>
        <a:blipFill dpi="0">
          <a:blip xmlns:r="http://schemas.openxmlformats.org/officeDocument/2006/relationships" r:embed="rId1"/>
          <a:srcRect/>
          <a:stretch>
            <a:fillRect/>
          </a:stretch>
        </a:blipFill>
      </xdr:spPr>
    </xdr:sp>
    <xdr:clientData/>
  </xdr:twoCellAnchor>
</xdr:wsDr>
</file>

<file path=xl/theme/theme1.xml><?xml version="1.0" encoding="utf-8"?>
<a:theme xmlns:a="http://schemas.openxmlformats.org/drawingml/2006/main" name="Default">
  <a:themeElements>
    <a:clrScheme name="Office">
      <a:dk1>
        <a:sysClr val="windowText"/>
      </a:dk1>
      <a:lt1>
        <a:sysClr val="window"/>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Views>
    <sheetView tabSelected="1" showZeros="0" workbookViewId="0">
      <pane activePane="bottomLeft" state="frozen" topLeftCell="A9" ySplit="8"/>
      <selection pane="bottomLeft" activeCell="A9" sqref="A9"/>
    </sheetView>
  </sheetViews>
  <sheetFormatPr defaultColWidth="10" defaultRowHeight="15" customHeight="1"/>
  <cols>
    <col min="1" max="1" width="19.16406" style="1" customWidth="1"/>
    <col min="2" max="2" style="1" hidden="1" customWidth="1"/>
    <col min="3" max="3" width="55.5" style="1" customWidth="1"/>
    <col min="4" max="4" width="13.66406" style="1" customWidth="1"/>
    <col min="5" max="5" style="2" hidden="1" customWidth="1"/>
    <col min="6" max="6" width="14" style="1" customWidth="1"/>
    <col min="7" max="7" width="12.66406" style="2" customWidth="1"/>
    <col min="8" max="8" width="10.83203" style="1" hidden="1" customWidth="1"/>
    <col min="9" max="9" width="18.16406" style="2" customWidth="1"/>
    <col min="10" max="12" style="2" hidden="1" customWidth="1"/>
    <col min="13" max="13" width="19.16406" style="1" customWidth="1"/>
    <col min="14" max="14" style="2" hidden="1" customWidth="1"/>
  </cols>
  <sheetData>
    <row r="1" ht="18.75" customHeight="1">
      <c r="A1" s="3"/>
      <c r="B1" s="4"/>
      <c r="C1" s="5" t="s">
        <v>0</v>
      </c>
      <c r="D1" s="5"/>
      <c r="E1" s="5"/>
      <c r="F1" s="5"/>
      <c r="G1" s="5"/>
      <c r="H1" s="5"/>
      <c r="I1" s="5"/>
      <c r="J1" s="5"/>
      <c r="K1" s="5"/>
      <c r="L1" s="5"/>
      <c r="M1" s="6"/>
      <c r="N1" s="7"/>
    </row>
    <row r="2" ht="15" customHeight="1">
      <c r="A2" s="8"/>
      <c r="B2" s="9"/>
      <c r="C2" s="10"/>
      <c r="D2" s="10"/>
      <c r="E2" s="10"/>
      <c r="F2" s="10"/>
      <c r="G2" s="10"/>
      <c r="H2" s="10"/>
      <c r="I2" s="10"/>
      <c r="J2" s="10"/>
      <c r="K2" s="10"/>
      <c r="L2" s="10"/>
      <c r="M2" s="11"/>
      <c r="N2" s="12"/>
    </row>
    <row r="3" ht="7.5" customHeight="1">
      <c r="A3" s="8"/>
      <c r="B3" s="13"/>
      <c r="C3" s="14" t="s">
        <v>1</v>
      </c>
      <c r="D3" s="14"/>
      <c r="E3" s="14"/>
      <c r="F3" s="14"/>
      <c r="G3" s="14"/>
      <c r="H3" s="14"/>
      <c r="I3" s="14"/>
      <c r="J3" s="14"/>
      <c r="K3" s="14"/>
      <c r="L3" s="14"/>
      <c r="M3" s="15"/>
      <c r="N3" s="16"/>
    </row>
    <row r="4" ht="40.5" customHeight="1">
      <c r="A4" s="8"/>
      <c r="B4" s="17"/>
      <c r="C4" s="14"/>
      <c r="D4" s="14"/>
      <c r="E4" s="14"/>
      <c r="F4" s="14"/>
      <c r="G4" s="14"/>
      <c r="H4" s="14"/>
      <c r="I4" s="14"/>
      <c r="J4" s="14"/>
      <c r="K4" s="14"/>
      <c r="L4" s="14"/>
      <c r="M4" s="15"/>
      <c r="N4" s="18"/>
    </row>
    <row r="5" ht="18.75" customHeight="1">
      <c r="A5" s="19" t="s">
        <v>2</v>
      </c>
      <c r="B5" s="20"/>
      <c r="C5" s="21" t="s">
        <v>3</v>
      </c>
      <c r="D5" s="21"/>
      <c r="E5" s="21"/>
      <c r="F5" s="21"/>
      <c r="G5" s="21"/>
      <c r="H5" s="21"/>
      <c r="I5" s="21"/>
      <c r="J5" s="21"/>
      <c r="K5" s="21"/>
      <c r="L5" s="21"/>
      <c r="M5" s="22"/>
      <c r="N5" s="23"/>
    </row>
    <row r="6" ht="7.5" customHeight="1">
      <c r="A6" s="12"/>
      <c r="B6" s="24"/>
      <c r="C6" s="24"/>
      <c r="D6" s="2"/>
      <c r="G6" s="2"/>
      <c r="H6" s="2"/>
      <c r="I6" s="2"/>
      <c r="M6" s="2"/>
      <c r="N6" s="12"/>
    </row>
    <row r="7" ht="10.5" customHeight="1">
      <c r="A7" s="25"/>
      <c r="B7" s="26"/>
      <c r="D7" s="27"/>
      <c r="F7" s="27"/>
      <c r="G7" s="27"/>
      <c r="H7" s="28"/>
      <c r="I7" s="27"/>
      <c r="M7" s="27"/>
      <c r="N7" s="25"/>
    </row>
    <row r="8" ht="37.5" customHeight="1">
      <c r="A8" s="29" t="s">
        <v>4</v>
      </c>
      <c r="B8" s="30" t="s">
        <v>5</v>
      </c>
      <c r="C8" s="30" t="s">
        <v>6</v>
      </c>
      <c r="D8" s="31" t="s">
        <v>7</v>
      </c>
      <c r="E8" s="32"/>
      <c r="F8" s="30" t="s">
        <v>8</v>
      </c>
      <c r="G8" s="31" t="s">
        <v>9</v>
      </c>
      <c r="H8" s="31" t="s">
        <v>10</v>
      </c>
      <c r="I8" s="31" t="s">
        <v>11</v>
      </c>
      <c r="J8" s="32"/>
      <c r="K8" s="32"/>
      <c r="L8" s="32"/>
      <c r="M8" s="33" t="s">
        <v>12</v>
      </c>
      <c r="N8" s="34" t="s">
        <v>13</v>
      </c>
    </row>
    <row r="9" ht="21.75" customHeight="1">
      <c r="A9" s="35" t="s">
        <v>14</v>
      </c>
      <c r="B9" s="36"/>
      <c r="C9" s="37" t="s">
        <v>15</v>
      </c>
      <c r="D9" s="38"/>
      <c r="E9" s="39"/>
      <c r="F9" s="40"/>
      <c r="G9" s="41"/>
      <c r="H9" s="42"/>
      <c r="I9" s="39"/>
      <c r="J9" s="39"/>
      <c r="K9" s="39"/>
      <c r="L9" s="39"/>
      <c r="M9" s="43"/>
      <c r="N9" s="44"/>
    </row>
    <row r="10" ht="37.5" customHeight="1">
      <c r="A10" s="35" t="s">
        <v>16</v>
      </c>
      <c r="B10" s="45"/>
      <c r="C10" s="46" t="s">
        <v>17</v>
      </c>
      <c r="D10" s="38"/>
      <c r="E10" s="39"/>
      <c r="F10" s="40"/>
      <c r="G10" s="41"/>
      <c r="H10" s="42"/>
      <c r="I10" s="39"/>
      <c r="J10" s="39"/>
      <c r="K10" s="39"/>
      <c r="L10" s="39"/>
      <c r="M10" s="43"/>
      <c r="N10" s="44"/>
    </row>
    <row r="11" ht="26.25" customHeight="1">
      <c r="A11" s="35" t="s">
        <v>18</v>
      </c>
      <c r="B11" s="45"/>
      <c r="C11" s="46" t="s">
        <v>19</v>
      </c>
      <c r="D11" s="47" t="s">
        <v>20</v>
      </c>
      <c r="E11" s="48"/>
      <c r="F11" s="49">
        <v>0</v>
      </c>
      <c r="G11" s="50"/>
      <c r="H11" s="51">
        <v>1</v>
      </c>
      <c r="I11" s="52"/>
      <c r="J11" s="53"/>
      <c r="K11" s="52"/>
      <c r="L11" s="52"/>
      <c r="M11" s="54">
        <f t="shared" ref="M11:M12" si="0">IF(ISNUMBER($K11),IF(ISNUMBER($G11),ROUND($K11*$G11,2),ROUND($K11*$F11,2)),IF(ISNUMBER($G11),ROUND($I11*$G11,2),ROUND($I11*$F11,2)))</f>
        <v>0</v>
      </c>
      <c r="N11" s="44"/>
    </row>
    <row r="12" ht="22.5" customHeight="1">
      <c r="A12" s="35" t="s">
        <v>21</v>
      </c>
      <c r="B12" s="45"/>
      <c r="C12" s="55" t="s">
        <v>22</v>
      </c>
      <c r="D12" s="47" t="s">
        <v>20</v>
      </c>
      <c r="E12" s="48"/>
      <c r="F12" s="49">
        <v>98</v>
      </c>
      <c r="G12" s="50"/>
      <c r="H12" s="51">
        <v>1</v>
      </c>
      <c r="I12" s="52"/>
      <c r="J12" s="53"/>
      <c r="K12" s="52"/>
      <c r="L12" s="52"/>
      <c r="M12" s="54">
        <f t="shared" si="0"/>
        <v>0</v>
      </c>
      <c r="N12" s="44"/>
    </row>
    <row r="13" ht="49.5" customHeight="1">
      <c r="A13" s="56" t="s">
        <v>23</v>
      </c>
      <c r="B13" s="57"/>
      <c r="C13" s="58" t="s">
        <v>24</v>
      </c>
      <c r="D13" s="59"/>
      <c r="E13" s="60"/>
      <c r="F13" s="59"/>
      <c r="G13" s="60"/>
      <c r="H13" s="59"/>
      <c r="I13" s="61"/>
      <c r="J13" s="60"/>
      <c r="K13" s="60"/>
      <c r="L13" s="60"/>
      <c r="M13" s="62"/>
      <c r="N13" s="63"/>
    </row>
    <row r="14" ht="18" customHeight="1">
      <c r="A14" s="56"/>
      <c r="B14" s="57"/>
      <c r="C14" s="58" t="s">
        <v>25</v>
      </c>
      <c r="D14" s="59"/>
      <c r="E14" s="60"/>
      <c r="F14" s="59"/>
      <c r="G14" s="60"/>
      <c r="H14" s="59"/>
      <c r="I14" s="61"/>
      <c r="J14" s="60"/>
      <c r="K14" s="60"/>
      <c r="L14" s="60"/>
      <c r="M14" s="62"/>
      <c r="N14" s="63"/>
    </row>
    <row r="15" ht="18" customHeight="1">
      <c r="A15" s="56"/>
      <c r="B15" s="57"/>
      <c r="C15" s="58" t="s">
        <v>26</v>
      </c>
      <c r="D15" s="59"/>
      <c r="E15" s="60"/>
      <c r="F15" s="59"/>
      <c r="G15" s="60"/>
      <c r="H15" s="59"/>
      <c r="I15" s="61"/>
      <c r="J15" s="60"/>
      <c r="K15" s="60"/>
      <c r="L15" s="60"/>
      <c r="M15" s="62"/>
      <c r="N15" s="63"/>
    </row>
    <row r="16" ht="22.5" customHeight="1">
      <c r="A16" s="64" t="s">
        <v>27</v>
      </c>
      <c r="B16" s="65"/>
      <c r="C16" s="65"/>
      <c r="D16" s="65"/>
      <c r="E16" s="65"/>
      <c r="F16" s="65"/>
      <c r="G16" s="65"/>
      <c r="H16" s="65"/>
      <c r="I16" s="66"/>
      <c r="J16" s="67"/>
      <c r="K16" s="67"/>
      <c r="L16" s="67"/>
      <c r="M16" s="68">
        <f>M$12</f>
        <v>0</v>
      </c>
      <c r="N16" s="69"/>
    </row>
    <row r="17" ht="26.25" customHeight="1">
      <c r="A17" s="35" t="s">
        <v>28</v>
      </c>
      <c r="B17" s="45"/>
      <c r="C17" s="46" t="s">
        <v>29</v>
      </c>
      <c r="D17" s="38"/>
      <c r="E17" s="39"/>
      <c r="F17" s="40"/>
      <c r="G17" s="41"/>
      <c r="H17" s="42"/>
      <c r="I17" s="39"/>
      <c r="J17" s="39"/>
      <c r="K17" s="39"/>
      <c r="L17" s="39"/>
      <c r="M17" s="43"/>
      <c r="N17" s="44"/>
    </row>
    <row r="18" ht="22.5" customHeight="1">
      <c r="A18" s="35" t="s">
        <v>30</v>
      </c>
      <c r="B18" s="45"/>
      <c r="C18" s="55" t="s">
        <v>31</v>
      </c>
      <c r="D18" s="47" t="s">
        <v>32</v>
      </c>
      <c r="E18" s="48"/>
      <c r="F18" s="49">
        <v>4</v>
      </c>
      <c r="G18" s="50"/>
      <c r="H18" s="51">
        <v>1</v>
      </c>
      <c r="I18" s="52"/>
      <c r="J18" s="53"/>
      <c r="K18" s="52"/>
      <c r="L18" s="52"/>
      <c r="M18" s="54">
        <f>IF(ISNUMBER($K18),IF(ISNUMBER($G18),ROUND($K18*$G18,2),ROUND($K18*$F18,2)),IF(ISNUMBER($G18),ROUND($I18*$G18,2),ROUND($I18*$F18,2)))</f>
        <v>0</v>
      </c>
      <c r="N18" s="44"/>
    </row>
    <row r="19" ht="18" customHeight="1">
      <c r="A19" s="56" t="s">
        <v>23</v>
      </c>
      <c r="B19" s="57"/>
      <c r="C19" s="58" t="s">
        <v>33</v>
      </c>
      <c r="D19" s="59"/>
      <c r="E19" s="60"/>
      <c r="F19" s="59"/>
      <c r="G19" s="60"/>
      <c r="H19" s="59"/>
      <c r="I19" s="61"/>
      <c r="J19" s="60"/>
      <c r="K19" s="60"/>
      <c r="L19" s="60"/>
      <c r="M19" s="62"/>
      <c r="N19" s="63"/>
    </row>
    <row r="20" ht="22.5" customHeight="1">
      <c r="A20" s="64" t="s">
        <v>34</v>
      </c>
      <c r="B20" s="65"/>
      <c r="C20" s="65"/>
      <c r="D20" s="65"/>
      <c r="E20" s="65"/>
      <c r="F20" s="65"/>
      <c r="G20" s="65"/>
      <c r="H20" s="65"/>
      <c r="I20" s="66"/>
      <c r="J20" s="67"/>
      <c r="K20" s="67"/>
      <c r="L20" s="67"/>
      <c r="M20" s="68">
        <f>M$18</f>
        <v>0</v>
      </c>
      <c r="N20" s="69"/>
    </row>
    <row r="21" ht="26.25" customHeight="1">
      <c r="A21" s="35" t="s">
        <v>35</v>
      </c>
      <c r="B21" s="45"/>
      <c r="C21" s="46" t="s">
        <v>36</v>
      </c>
      <c r="D21" s="38"/>
      <c r="E21" s="39"/>
      <c r="F21" s="40"/>
      <c r="G21" s="41"/>
      <c r="H21" s="42"/>
      <c r="I21" s="39"/>
      <c r="J21" s="39"/>
      <c r="K21" s="39"/>
      <c r="L21" s="39"/>
      <c r="M21" s="43"/>
      <c r="N21" s="44"/>
    </row>
    <row r="22" ht="22.5" customHeight="1">
      <c r="A22" s="35" t="s">
        <v>37</v>
      </c>
      <c r="B22" s="45"/>
      <c r="C22" s="55" t="s">
        <v>38</v>
      </c>
      <c r="D22" s="38"/>
      <c r="E22" s="39"/>
      <c r="F22" s="40"/>
      <c r="G22" s="41"/>
      <c r="H22" s="42"/>
      <c r="I22" s="39"/>
      <c r="J22" s="39"/>
      <c r="K22" s="39"/>
      <c r="L22" s="39"/>
      <c r="M22" s="43"/>
      <c r="N22" s="44"/>
    </row>
    <row r="23" ht="18.75" customHeight="1">
      <c r="A23" s="70" t="s">
        <v>39</v>
      </c>
      <c r="B23" s="71"/>
      <c r="C23" s="72" t="s">
        <v>40</v>
      </c>
      <c r="D23" s="47" t="s">
        <v>20</v>
      </c>
      <c r="E23" s="48"/>
      <c r="F23" s="49">
        <v>35</v>
      </c>
      <c r="G23" s="50"/>
      <c r="H23" s="51">
        <v>1</v>
      </c>
      <c r="I23" s="52"/>
      <c r="J23" s="53"/>
      <c r="K23" s="52"/>
      <c r="L23" s="52"/>
      <c r="M23" s="54">
        <f>IF(ISNUMBER($K23),IF(ISNUMBER($G23),ROUND($K23*$G23,2),ROUND($K23*$F23,2)),IF(ISNUMBER($G23),ROUND($I23*$G23,2),ROUND($I23*$F23,2)))</f>
        <v>0</v>
      </c>
      <c r="N23" s="44"/>
    </row>
    <row r="24" ht="28.5" customHeight="1">
      <c r="A24" s="56" t="s">
        <v>23</v>
      </c>
      <c r="B24" s="57"/>
      <c r="C24" s="58" t="s">
        <v>41</v>
      </c>
      <c r="D24" s="59"/>
      <c r="E24" s="60"/>
      <c r="F24" s="59"/>
      <c r="G24" s="60"/>
      <c r="H24" s="59"/>
      <c r="I24" s="61"/>
      <c r="J24" s="60"/>
      <c r="K24" s="60"/>
      <c r="L24" s="60"/>
      <c r="M24" s="62"/>
      <c r="N24" s="63"/>
    </row>
    <row r="25" ht="18" customHeight="1">
      <c r="A25" s="56"/>
      <c r="B25" s="57"/>
      <c r="C25" s="58" t="s">
        <v>42</v>
      </c>
      <c r="D25" s="59"/>
      <c r="E25" s="60"/>
      <c r="F25" s="59"/>
      <c r="G25" s="60"/>
      <c r="H25" s="59"/>
      <c r="I25" s="61"/>
      <c r="J25" s="60"/>
      <c r="K25" s="60"/>
      <c r="L25" s="60"/>
      <c r="M25" s="62"/>
      <c r="N25" s="63"/>
    </row>
    <row r="26" ht="22.5" customHeight="1">
      <c r="A26" s="35" t="s">
        <v>43</v>
      </c>
      <c r="B26" s="45"/>
      <c r="C26" s="55" t="s">
        <v>44</v>
      </c>
      <c r="D26" s="38"/>
      <c r="E26" s="39"/>
      <c r="F26" s="40"/>
      <c r="G26" s="41"/>
      <c r="H26" s="42"/>
      <c r="I26" s="39"/>
      <c r="J26" s="39"/>
      <c r="K26" s="39"/>
      <c r="L26" s="39"/>
      <c r="M26" s="43"/>
      <c r="N26" s="44"/>
    </row>
    <row r="27" ht="18.75" customHeight="1">
      <c r="A27" s="70" t="s">
        <v>45</v>
      </c>
      <c r="B27" s="71"/>
      <c r="C27" s="72" t="s">
        <v>46</v>
      </c>
      <c r="D27" s="47" t="s">
        <v>20</v>
      </c>
      <c r="E27" s="48"/>
      <c r="F27" s="49">
        <v>38</v>
      </c>
      <c r="G27" s="50"/>
      <c r="H27" s="51">
        <v>1</v>
      </c>
      <c r="I27" s="52"/>
      <c r="J27" s="53"/>
      <c r="K27" s="52"/>
      <c r="L27" s="52"/>
      <c r="M27" s="54">
        <f>IF(ISNUMBER($K27),IF(ISNUMBER($G27),ROUND($K27*$G27,2),ROUND($K27*$F27,2)),IF(ISNUMBER($G27),ROUND($I27*$G27,2),ROUND($I27*$F27,2)))</f>
        <v>0</v>
      </c>
      <c r="N27" s="44"/>
    </row>
    <row r="28" ht="28.5" customHeight="1">
      <c r="A28" s="56" t="s">
        <v>23</v>
      </c>
      <c r="B28" s="57"/>
      <c r="C28" s="58" t="s">
        <v>47</v>
      </c>
      <c r="D28" s="59"/>
      <c r="E28" s="60"/>
      <c r="F28" s="59"/>
      <c r="G28" s="60"/>
      <c r="H28" s="59"/>
      <c r="I28" s="61"/>
      <c r="J28" s="60"/>
      <c r="K28" s="60"/>
      <c r="L28" s="60"/>
      <c r="M28" s="62"/>
      <c r="N28" s="63"/>
    </row>
    <row r="29" ht="22.5" customHeight="1">
      <c r="A29" s="64" t="s">
        <v>48</v>
      </c>
      <c r="B29" s="65"/>
      <c r="C29" s="65"/>
      <c r="D29" s="65"/>
      <c r="E29" s="65"/>
      <c r="F29" s="65"/>
      <c r="G29" s="65"/>
      <c r="H29" s="65"/>
      <c r="I29" s="66"/>
      <c r="J29" s="67"/>
      <c r="K29" s="67"/>
      <c r="L29" s="67"/>
      <c r="M29" s="68">
        <f>M$23+M$27</f>
        <v>0</v>
      </c>
      <c r="N29" s="69"/>
    </row>
    <row r="30" ht="26.25" customHeight="1">
      <c r="A30" s="35" t="s">
        <v>49</v>
      </c>
      <c r="B30" s="45"/>
      <c r="C30" s="46" t="s">
        <v>50</v>
      </c>
      <c r="D30" s="38"/>
      <c r="E30" s="39"/>
      <c r="F30" s="40"/>
      <c r="G30" s="41"/>
      <c r="H30" s="42"/>
      <c r="I30" s="39"/>
      <c r="J30" s="39"/>
      <c r="K30" s="39"/>
      <c r="L30" s="39"/>
      <c r="M30" s="43"/>
      <c r="N30" s="44"/>
    </row>
    <row r="31" ht="22.5" customHeight="1">
      <c r="A31" s="35" t="s">
        <v>51</v>
      </c>
      <c r="B31" s="45"/>
      <c r="C31" s="55" t="s">
        <v>52</v>
      </c>
      <c r="D31" s="47" t="s">
        <v>20</v>
      </c>
      <c r="E31" s="48"/>
      <c r="F31" s="49">
        <v>37</v>
      </c>
      <c r="G31" s="50"/>
      <c r="H31" s="51">
        <v>1</v>
      </c>
      <c r="I31" s="52"/>
      <c r="J31" s="53"/>
      <c r="K31" s="52"/>
      <c r="L31" s="52"/>
      <c r="M31" s="54">
        <f>IF(ISNUMBER($K31),IF(ISNUMBER($G31),ROUND($K31*$G31,2),ROUND($K31*$F31,2)),IF(ISNUMBER($G31),ROUND($I31*$G31,2),ROUND($I31*$F31,2)))</f>
        <v>0</v>
      </c>
      <c r="N31" s="44"/>
    </row>
    <row r="32" ht="18" customHeight="1">
      <c r="A32" s="56" t="s">
        <v>23</v>
      </c>
      <c r="B32" s="57"/>
      <c r="C32" s="58" t="s">
        <v>53</v>
      </c>
      <c r="D32" s="59"/>
      <c r="E32" s="60"/>
      <c r="F32" s="59"/>
      <c r="G32" s="60"/>
      <c r="H32" s="59"/>
      <c r="I32" s="61"/>
      <c r="J32" s="60"/>
      <c r="K32" s="60"/>
      <c r="L32" s="60"/>
      <c r="M32" s="62"/>
      <c r="N32" s="63"/>
    </row>
    <row r="33" ht="22.5" customHeight="1">
      <c r="A33" s="35" t="s">
        <v>54</v>
      </c>
      <c r="B33" s="45"/>
      <c r="C33" s="55" t="s">
        <v>55</v>
      </c>
      <c r="D33" s="47" t="s">
        <v>56</v>
      </c>
      <c r="E33" s="48"/>
      <c r="F33" s="49">
        <v>28</v>
      </c>
      <c r="G33" s="50"/>
      <c r="H33" s="51">
        <v>1</v>
      </c>
      <c r="I33" s="52"/>
      <c r="J33" s="53"/>
      <c r="K33" s="52"/>
      <c r="L33" s="52"/>
      <c r="M33" s="54">
        <f>IF(ISNUMBER($K33),IF(ISNUMBER($G33),ROUND($K33*$G33,2),ROUND($K33*$F33,2)),IF(ISNUMBER($G33),ROUND($I33*$G33,2),ROUND($I33*$F33,2)))</f>
        <v>0</v>
      </c>
      <c r="N33" s="44"/>
    </row>
    <row r="34" ht="39" customHeight="1">
      <c r="A34" s="56" t="s">
        <v>23</v>
      </c>
      <c r="B34" s="57"/>
      <c r="C34" s="58" t="s">
        <v>57</v>
      </c>
      <c r="D34" s="59"/>
      <c r="E34" s="60"/>
      <c r="F34" s="59"/>
      <c r="G34" s="60"/>
      <c r="H34" s="59"/>
      <c r="I34" s="61"/>
      <c r="J34" s="60"/>
      <c r="K34" s="60"/>
      <c r="L34" s="60"/>
      <c r="M34" s="62"/>
      <c r="N34" s="63"/>
    </row>
    <row r="35" ht="24.75" customHeight="1">
      <c r="A35" s="35" t="s">
        <v>58</v>
      </c>
      <c r="B35" s="45"/>
      <c r="C35" s="55" t="s">
        <v>59</v>
      </c>
      <c r="D35" s="47" t="s">
        <v>60</v>
      </c>
      <c r="E35" s="48"/>
      <c r="F35" s="49">
        <v>1</v>
      </c>
      <c r="G35" s="50"/>
      <c r="H35" s="51">
        <v>1</v>
      </c>
      <c r="I35" s="52"/>
      <c r="J35" s="53"/>
      <c r="K35" s="52"/>
      <c r="L35" s="52"/>
      <c r="M35" s="54">
        <f>IF(ISNUMBER($K35),IF(ISNUMBER($G35),ROUND($K35*$G35,2),ROUND($K35*$F35,2)),IF(ISNUMBER($G35),ROUND($I35*$G35,2),ROUND($I35*$F35,2)))</f>
        <v>0</v>
      </c>
      <c r="N35" s="44"/>
    </row>
    <row r="36" ht="28.5" customHeight="1">
      <c r="A36" s="56" t="s">
        <v>23</v>
      </c>
      <c r="B36" s="57"/>
      <c r="C36" s="58" t="s">
        <v>61</v>
      </c>
      <c r="D36" s="59"/>
      <c r="E36" s="60"/>
      <c r="F36" s="59"/>
      <c r="G36" s="60"/>
      <c r="H36" s="59"/>
      <c r="I36" s="61"/>
      <c r="J36" s="60"/>
      <c r="K36" s="60"/>
      <c r="L36" s="60"/>
      <c r="M36" s="62"/>
      <c r="N36" s="63"/>
    </row>
    <row r="37" ht="22.5" customHeight="1">
      <c r="A37" s="64" t="s">
        <v>62</v>
      </c>
      <c r="B37" s="65"/>
      <c r="C37" s="65"/>
      <c r="D37" s="65"/>
      <c r="E37" s="65"/>
      <c r="F37" s="65"/>
      <c r="G37" s="65"/>
      <c r="H37" s="65"/>
      <c r="I37" s="66"/>
      <c r="J37" s="67"/>
      <c r="K37" s="67"/>
      <c r="L37" s="67"/>
      <c r="M37" s="68">
        <f>M$31+M$33+M$35</f>
        <v>0</v>
      </c>
      <c r="N37" s="69"/>
    </row>
    <row r="38" ht="26.25" customHeight="1">
      <c r="A38" s="35" t="s">
        <v>63</v>
      </c>
      <c r="B38" s="45"/>
      <c r="C38" s="46" t="s">
        <v>64</v>
      </c>
      <c r="D38" s="38"/>
      <c r="E38" s="39"/>
      <c r="F38" s="40"/>
      <c r="G38" s="41"/>
      <c r="H38" s="42"/>
      <c r="I38" s="39"/>
      <c r="J38" s="39"/>
      <c r="K38" s="39"/>
      <c r="L38" s="39"/>
      <c r="M38" s="43"/>
      <c r="N38" s="44"/>
    </row>
    <row r="39" ht="22.5" customHeight="1">
      <c r="A39" s="35" t="s">
        <v>65</v>
      </c>
      <c r="B39" s="45"/>
      <c r="C39" s="55" t="s">
        <v>66</v>
      </c>
      <c r="D39" s="38"/>
      <c r="E39" s="39"/>
      <c r="F39" s="40"/>
      <c r="G39" s="41"/>
      <c r="H39" s="42"/>
      <c r="I39" s="39"/>
      <c r="J39" s="39"/>
      <c r="K39" s="39"/>
      <c r="L39" s="39"/>
      <c r="M39" s="43"/>
      <c r="N39" s="44"/>
    </row>
    <row r="40" ht="18.75" customHeight="1">
      <c r="A40" s="70" t="s">
        <v>67</v>
      </c>
      <c r="B40" s="71"/>
      <c r="C40" s="72" t="s">
        <v>40</v>
      </c>
      <c r="D40" s="47" t="s">
        <v>20</v>
      </c>
      <c r="E40" s="48"/>
      <c r="F40" s="49">
        <v>75</v>
      </c>
      <c r="G40" s="50"/>
      <c r="H40" s="51">
        <v>1</v>
      </c>
      <c r="I40" s="52"/>
      <c r="J40" s="53"/>
      <c r="K40" s="52"/>
      <c r="L40" s="52"/>
      <c r="M40" s="54">
        <f>IF(ISNUMBER($K40),IF(ISNUMBER($G40),ROUND($K40*$G40,2),ROUND($K40*$F40,2)),IF(ISNUMBER($G40),ROUND($I40*$G40,2),ROUND($I40*$F40,2)))</f>
        <v>0</v>
      </c>
      <c r="N40" s="44"/>
    </row>
    <row r="41" ht="28.5" customHeight="1">
      <c r="A41" s="56" t="s">
        <v>23</v>
      </c>
      <c r="B41" s="57"/>
      <c r="C41" s="58" t="s">
        <v>68</v>
      </c>
      <c r="D41" s="59"/>
      <c r="E41" s="60"/>
      <c r="F41" s="59"/>
      <c r="G41" s="60"/>
      <c r="H41" s="59"/>
      <c r="I41" s="61"/>
      <c r="J41" s="60"/>
      <c r="K41" s="60"/>
      <c r="L41" s="60"/>
      <c r="M41" s="62"/>
      <c r="N41" s="63"/>
    </row>
    <row r="42" ht="28.5" customHeight="1">
      <c r="A42" s="56"/>
      <c r="B42" s="57"/>
      <c r="C42" s="58" t="s">
        <v>69</v>
      </c>
      <c r="D42" s="59"/>
      <c r="E42" s="60"/>
      <c r="F42" s="59"/>
      <c r="G42" s="60"/>
      <c r="H42" s="59"/>
      <c r="I42" s="61"/>
      <c r="J42" s="60"/>
      <c r="K42" s="60"/>
      <c r="L42" s="60"/>
      <c r="M42" s="62"/>
      <c r="N42" s="63"/>
    </row>
    <row r="43" ht="22.5" customHeight="1">
      <c r="A43" s="35" t="s">
        <v>70</v>
      </c>
      <c r="B43" s="45"/>
      <c r="C43" s="55" t="s">
        <v>71</v>
      </c>
      <c r="D43" s="38"/>
      <c r="E43" s="39"/>
      <c r="F43" s="40"/>
      <c r="G43" s="41"/>
      <c r="H43" s="42"/>
      <c r="I43" s="39"/>
      <c r="J43" s="39"/>
      <c r="K43" s="39"/>
      <c r="L43" s="39"/>
      <c r="M43" s="43"/>
      <c r="N43" s="44"/>
    </row>
    <row r="44" ht="18.75" customHeight="1">
      <c r="A44" s="70" t="s">
        <v>72</v>
      </c>
      <c r="B44" s="71"/>
      <c r="C44" s="72" t="s">
        <v>46</v>
      </c>
      <c r="D44" s="47" t="s">
        <v>20</v>
      </c>
      <c r="E44" s="48"/>
      <c r="F44" s="49">
        <v>75</v>
      </c>
      <c r="G44" s="50"/>
      <c r="H44" s="51">
        <v>1</v>
      </c>
      <c r="I44" s="52"/>
      <c r="J44" s="53"/>
      <c r="K44" s="52"/>
      <c r="L44" s="52"/>
      <c r="M44" s="54">
        <f>IF(ISNUMBER($K44),IF(ISNUMBER($G44),ROUND($K44*$G44,2),ROUND($K44*$F44,2)),IF(ISNUMBER($G44),ROUND($I44*$G44,2),ROUND($I44*$F44,2)))</f>
        <v>0</v>
      </c>
      <c r="N44" s="44"/>
    </row>
    <row r="45" ht="28.5" customHeight="1">
      <c r="A45" s="56" t="s">
        <v>23</v>
      </c>
      <c r="B45" s="57"/>
      <c r="C45" s="58" t="s">
        <v>47</v>
      </c>
      <c r="D45" s="59"/>
      <c r="E45" s="60"/>
      <c r="F45" s="59"/>
      <c r="G45" s="60"/>
      <c r="H45" s="59"/>
      <c r="I45" s="61"/>
      <c r="J45" s="60"/>
      <c r="K45" s="60"/>
      <c r="L45" s="60"/>
      <c r="M45" s="62"/>
      <c r="N45" s="63"/>
    </row>
    <row r="46" ht="22.5" customHeight="1">
      <c r="A46" s="64" t="s">
        <v>73</v>
      </c>
      <c r="B46" s="65"/>
      <c r="C46" s="65"/>
      <c r="D46" s="65"/>
      <c r="E46" s="65"/>
      <c r="F46" s="65"/>
      <c r="G46" s="65"/>
      <c r="H46" s="65"/>
      <c r="I46" s="66"/>
      <c r="J46" s="67"/>
      <c r="K46" s="67"/>
      <c r="L46" s="67"/>
      <c r="M46" s="68">
        <f>M$40+M$44</f>
        <v>0</v>
      </c>
      <c r="N46" s="69"/>
    </row>
    <row r="47" ht="22.5" customHeight="1">
      <c r="A47" s="73" t="s">
        <v>74</v>
      </c>
      <c r="B47" s="74"/>
      <c r="C47" s="74"/>
      <c r="D47" s="74"/>
      <c r="E47" s="74"/>
      <c r="F47" s="74"/>
      <c r="G47" s="74"/>
      <c r="H47" s="74"/>
      <c r="I47" s="74"/>
      <c r="J47" s="75"/>
      <c r="K47" s="75"/>
      <c r="L47" s="75"/>
      <c r="M47" s="76">
        <f>SUM(M$11:M$12)+M$18+M$23+M$27+M$31+M$33+M$35+M$40+M$44</f>
        <v>0</v>
      </c>
      <c r="N47" s="77"/>
    </row>
    <row r="48" ht="22.5" customHeight="1">
      <c r="A48" s="78" t="s">
        <v>75</v>
      </c>
      <c r="B48" s="79"/>
      <c r="C48" s="79"/>
      <c r="D48" s="79"/>
      <c r="E48" s="79"/>
      <c r="F48" s="79"/>
      <c r="G48" s="79"/>
      <c r="H48" s="79"/>
      <c r="I48" s="79"/>
      <c r="J48" s="80"/>
      <c r="K48" s="80"/>
      <c r="L48" s="80"/>
      <c r="M48" s="81">
        <f>(SUMIF($H$9:$H$46,1,$M$9:$M$46))*0.2</f>
        <v>0</v>
      </c>
      <c r="N48" s="77"/>
    </row>
    <row r="49" ht="22.5" customHeight="1">
      <c r="A49" s="82" t="s">
        <v>76</v>
      </c>
      <c r="B49" s="83"/>
      <c r="C49" s="83"/>
      <c r="D49" s="83"/>
      <c r="E49" s="83"/>
      <c r="F49" s="83"/>
      <c r="G49" s="83"/>
      <c r="H49" s="83"/>
      <c r="I49" s="83"/>
      <c r="J49" s="84"/>
      <c r="K49" s="84"/>
      <c r="L49" s="84"/>
      <c r="M49" s="85">
        <f>SUM(M$47:M$48)</f>
        <v>0</v>
      </c>
      <c r="N49" s="77"/>
    </row>
    <row r="51" ht="22.5" customHeight="1">
      <c r="A51" s="86" t="s">
        <v>77</v>
      </c>
      <c r="B51" s="87"/>
      <c r="C51" s="88"/>
      <c r="D51" s="87" t="s">
        <v>78</v>
      </c>
      <c r="E51" s="87"/>
      <c r="F51" s="87"/>
      <c r="G51" s="87"/>
      <c r="H51" s="87"/>
      <c r="I51" s="87"/>
      <c r="J51" s="87"/>
      <c r="K51" s="87"/>
      <c r="L51" s="87"/>
      <c r="M51" s="88"/>
      <c r="N51" s="89"/>
    </row>
    <row r="52" ht="35.25" customHeight="1">
      <c r="A52" s="90"/>
      <c r="B52" s="91"/>
      <c r="C52" s="92"/>
      <c r="D52" s="93"/>
      <c r="F52" s="94"/>
      <c r="G52" s="2"/>
      <c r="H52" s="93"/>
      <c r="I52" s="93"/>
      <c r="M52" s="95"/>
      <c r="N52" s="96"/>
    </row>
    <row r="53" ht="33.75" customHeight="1">
      <c r="A53" s="97"/>
      <c r="B53" s="91"/>
      <c r="C53" s="98"/>
      <c r="D53" s="99"/>
      <c r="F53" s="100"/>
      <c r="G53" s="101"/>
      <c r="H53" s="99"/>
      <c r="I53" s="99"/>
      <c r="M53" s="102"/>
      <c r="N53" s="96"/>
    </row>
  </sheetData>
  <sheetProtection sheet="1" objects="1" scenarios="1" spinCount="100000" saltValue="5yQpiYayij9Z5doJn25rnytktlEdMLuCmsZLJ9GIzvKlcOWC7L0ZYAHg7Y85YAM21S2P2cuYHuLdbO6h2cgWQw==" hashValue="ZtY8ebkjsrzsLCG7xxn60daGefirgByy+1ZlFjgyQumPocoP0ARuI34+LYhgTHBtpqgfya5AsHICwT2cEUdrmw==" algorithmName="SHA-512" password="CB83"/>
  <mergeCells count="14">
    <mergeCell ref="A1:A4"/>
    <mergeCell ref="C1:M2"/>
    <mergeCell ref="C3:M4"/>
    <mergeCell ref="C5:M5"/>
    <mergeCell ref="A16:I16"/>
    <mergeCell ref="A20:I20"/>
    <mergeCell ref="A29:I29"/>
    <mergeCell ref="A37:I37"/>
    <mergeCell ref="A46:I46"/>
    <mergeCell ref="A47:I47"/>
    <mergeCell ref="A48:I48"/>
    <mergeCell ref="A49:I49"/>
    <mergeCell ref="A51:C51"/>
    <mergeCell ref="D51:M51"/>
  </mergeCells>
  <printOptions horizontalCentered="1"/>
  <pageMargins left="0.40625" right="0.40625" top="0.40625" bottom="0.6145833" header="0.40625" footer="0.40625"/>
  <pageSetup paperSize="9" useFirstPageNumber="1" scale="77"/>
  <headerFooter>
    <oddFooter>&amp;LIndice B'&amp;R&amp;"Arial"&amp;10&amp;",Regular"&amp;",Regular"&amp;P / &amp;N</oddFooter>
  </headerFooter>
  <ignoredErrors>
    <ignoredError sqref="A1:N51" evalError="1" twoDigitTextYear="1" numberStoredAsText="1" formula="1" formulaRange="1" unlockedFormula="1" emptyCellReference="1" listDataValidation="1" calculatedColumn="1"/>
  </ignoredErrors>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modified xsi:type="dcterms:W3CDTF">2026-02-26T20:29:04Z</dcterms:modified>
</cp:coreProperties>
</file>